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6\Сузун\НВЛ\НВЛ-2026-1-С\22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'1'!$A$1:$I$30</definedName>
  </definedNames>
  <calcPr calcId="162913"/>
</workbook>
</file>

<file path=xl/calcChain.xml><?xml version="1.0" encoding="utf-8"?>
<calcChain xmlns="http://schemas.openxmlformats.org/spreadsheetml/2006/main">
  <c r="G23" i="1" l="1"/>
</calcChain>
</file>

<file path=xl/sharedStrings.xml><?xml version="1.0" encoding="utf-8"?>
<sst xmlns="http://schemas.openxmlformats.org/spreadsheetml/2006/main" count="70" uniqueCount="41">
  <si>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</si>
  <si>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</si>
  <si>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</si>
  <si>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</si>
  <si>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</si>
  <si>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</si>
  <si>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</si>
  <si>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</si>
  <si>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</si>
  <si>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</si>
  <si>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</si>
  <si>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</si>
  <si>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</si>
  <si>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</si>
  <si>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</si>
  <si>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</si>
  <si>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</si>
  <si>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</si>
  <si>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</si>
  <si>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</si>
  <si>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</si>
  <si>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t>ЛОТ 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</si>
  <si>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</si>
  <si>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"Труба обсадная ОТТГ-178х9,2-Д ис.А с муфтами"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</si>
  <si>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НВЛ-2026/1-С</t>
    </r>
  </si>
  <si>
    <t>DBA2400001</t>
  </si>
  <si>
    <t>НВЛ</t>
  </si>
  <si>
    <t>Труба обсадная ОТТГ-178х9,2-Д ис.А с муфтами</t>
  </si>
  <si>
    <t>Т</t>
  </si>
  <si>
    <t>DBA2400002</t>
  </si>
  <si>
    <t>DBA2500002</t>
  </si>
  <si>
    <t>DBA2500003</t>
  </si>
  <si>
    <t>Труба обсадная ОТТГ-178х9,2-Л ис.А с муфтами</t>
  </si>
  <si>
    <t>DBA2500004</t>
  </si>
  <si>
    <t>DBA2500005</t>
  </si>
  <si>
    <t>DBA2500006</t>
  </si>
  <si>
    <t>DBA2600001</t>
  </si>
  <si>
    <t>DBA2600002</t>
  </si>
  <si>
    <t>DBA2600003</t>
  </si>
  <si>
    <t>DBA2600004</t>
  </si>
  <si>
    <t xml:space="preserve">Итого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</si>
</sst>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0" fontId="11" fillId="0" borderId="7" xfId="1" applyFont="1" applyFill="1" applyBorder="1" applyAlignment="1">
      <alignment vertical="center" wrapText="1"/>
    </xf>
    <xf numFmtId="0" fontId="11" fillId="0" borderId="8" xfId="1" applyFont="1" applyFill="1" applyBorder="1" applyAlignment="1">
      <alignment vertical="center" wrapText="1"/>
    </xf>
    <xf numFmtId="0" fontId="14" fillId="0" borderId="6" xfId="1" applyFont="1" applyFill="1" applyBorder="1" applyAlignment="1">
      <alignment horizontal="right" vertical="center" wrapText="1" indent="2"/>
    </xf>
    <xf numFmtId="0" fontId="14" fillId="0" borderId="7" xfId="1" applyFont="1" applyFill="1" applyBorder="1" applyAlignment="1">
      <alignment horizontal="right" vertical="center" wrapText="1" indent="2"/>
    </xf>
    <xf numFmtId="0" fontId="14" fillId="0" borderId="8" xfId="1" applyFont="1" applyFill="1" applyBorder="1" applyAlignment="1">
      <alignment horizontal="right" vertical="center" wrapText="1" indent="2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8"/>
  <sheetViews>
    <sheetView tabSelected="1" view="pageBreakPreview" zoomScale="85" zoomScaleNormal="80" zoomScaleSheetLayoutView="85" workbookViewId="0">
      <selection activeCell="F24" sqref="F24:I24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29" t="s">
        <v>20</v>
      </c>
      <c r="I1" s="29"/>
    </row>
    <row r="2" spans="1:17" s="1" customFormat="1" ht="38.25" customHeight="1" x14ac:dyDescent="0.25">
      <c r="A2" s="36" t="s">
        <v>18</v>
      </c>
      <c r="B2" s="36"/>
      <c r="C2" s="36"/>
      <c r="D2" s="36"/>
      <c r="E2" s="37"/>
      <c r="F2" s="38"/>
      <c r="G2" s="38"/>
      <c r="H2" s="38"/>
      <c r="I2" s="3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34" t="s">
        <v>23</v>
      </c>
      <c r="B3" s="34"/>
      <c r="C3" s="34"/>
      <c r="D3" s="34"/>
      <c r="E3" s="34"/>
      <c r="F3" s="34"/>
      <c r="G3" s="34"/>
      <c r="H3" s="34"/>
      <c r="I3" s="3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39" t="s">
        <v>24</v>
      </c>
      <c r="B4" s="39"/>
      <c r="C4" s="39"/>
      <c r="D4" s="39"/>
      <c r="E4" s="39"/>
      <c r="F4" s="39"/>
      <c r="G4" s="39"/>
      <c r="H4" s="39"/>
      <c r="I4" s="3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0" t="s">
        <v>21</v>
      </c>
      <c r="B5" s="40"/>
      <c r="C5" s="40"/>
      <c r="D5" s="40"/>
      <c r="E5" s="40"/>
      <c r="F5" s="40"/>
      <c r="G5" s="40"/>
      <c r="H5" s="40"/>
      <c r="I5" s="4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1" t="s">
        <v>10</v>
      </c>
      <c r="B6" s="41"/>
      <c r="C6" s="41"/>
      <c r="D6" s="41"/>
      <c r="E6" s="41"/>
      <c r="F6" s="41"/>
      <c r="G6" s="41"/>
      <c r="H6" s="41"/>
      <c r="I6" s="4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1" t="s">
        <v>15</v>
      </c>
      <c r="B7" s="41"/>
      <c r="C7" s="41"/>
      <c r="D7" s="41"/>
      <c r="E7" s="41"/>
      <c r="F7" s="41"/>
      <c r="G7" s="41"/>
      <c r="H7" s="41"/>
      <c r="I7" s="4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4" t="s">
        <v>22</v>
      </c>
      <c r="B8" s="34"/>
      <c r="C8" s="35"/>
      <c r="D8" s="35"/>
      <c r="E8" s="35"/>
      <c r="F8" s="35"/>
      <c r="G8" s="35"/>
      <c r="H8" s="35"/>
      <c r="I8" s="3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7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3">
        <v>1</v>
      </c>
      <c r="B12" s="23" t="s">
        <v>25</v>
      </c>
      <c r="C12" s="23" t="s">
        <v>26</v>
      </c>
      <c r="D12" s="23">
        <v>1025027</v>
      </c>
      <c r="E12" s="24" t="s">
        <v>27</v>
      </c>
      <c r="F12" s="23" t="s">
        <v>28</v>
      </c>
      <c r="G12" s="26">
        <v>12.289</v>
      </c>
      <c r="H12" s="28">
        <v>72308</v>
      </c>
      <c r="I12" s="25">
        <v>42339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3">
        <v>2</v>
      </c>
      <c r="B13" s="23" t="s">
        <v>29</v>
      </c>
      <c r="C13" s="23" t="s">
        <v>26</v>
      </c>
      <c r="D13" s="23">
        <v>1025027</v>
      </c>
      <c r="E13" s="24" t="s">
        <v>27</v>
      </c>
      <c r="F13" s="23" t="s">
        <v>28</v>
      </c>
      <c r="G13" s="26">
        <v>0.216</v>
      </c>
      <c r="H13" s="28">
        <v>72308</v>
      </c>
      <c r="I13" s="25">
        <v>42339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3">
        <v>3</v>
      </c>
      <c r="B14" s="23" t="s">
        <v>30</v>
      </c>
      <c r="C14" s="23" t="s">
        <v>26</v>
      </c>
      <c r="D14" s="23">
        <v>1041092</v>
      </c>
      <c r="E14" s="24" t="s">
        <v>32</v>
      </c>
      <c r="F14" s="23" t="s">
        <v>28</v>
      </c>
      <c r="G14" s="26">
        <v>4.3999999999999997E-2</v>
      </c>
      <c r="H14" s="28">
        <v>129884.62</v>
      </c>
      <c r="I14" s="25">
        <v>42278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3">
        <v>4</v>
      </c>
      <c r="B15" s="23" t="s">
        <v>31</v>
      </c>
      <c r="C15" s="23" t="s">
        <v>26</v>
      </c>
      <c r="D15" s="23">
        <v>1041092</v>
      </c>
      <c r="E15" s="24" t="s">
        <v>32</v>
      </c>
      <c r="F15" s="23" t="s">
        <v>28</v>
      </c>
      <c r="G15" s="26">
        <v>0.54900000000000004</v>
      </c>
      <c r="H15" s="28">
        <v>129884.75</v>
      </c>
      <c r="I15" s="25">
        <v>42278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3">
        <v>5</v>
      </c>
      <c r="B16" s="23" t="s">
        <v>33</v>
      </c>
      <c r="C16" s="23" t="s">
        <v>26</v>
      </c>
      <c r="D16" s="23">
        <v>1041092</v>
      </c>
      <c r="E16" s="24" t="s">
        <v>32</v>
      </c>
      <c r="F16" s="23" t="s">
        <v>28</v>
      </c>
      <c r="G16" s="26">
        <v>1.1739999999999999</v>
      </c>
      <c r="H16" s="28">
        <v>129884.73</v>
      </c>
      <c r="I16" s="25">
        <v>42259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3">
        <v>6</v>
      </c>
      <c r="B17" s="23" t="s">
        <v>34</v>
      </c>
      <c r="C17" s="23" t="s">
        <v>26</v>
      </c>
      <c r="D17" s="23">
        <v>1041092</v>
      </c>
      <c r="E17" s="24" t="s">
        <v>32</v>
      </c>
      <c r="F17" s="23" t="s">
        <v>28</v>
      </c>
      <c r="G17" s="26">
        <v>0.122</v>
      </c>
      <c r="H17" s="28">
        <v>129884.77</v>
      </c>
      <c r="I17" s="25">
        <v>42278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3">
        <v>7</v>
      </c>
      <c r="B18" s="23" t="s">
        <v>35</v>
      </c>
      <c r="C18" s="23" t="s">
        <v>26</v>
      </c>
      <c r="D18" s="23">
        <v>1041092</v>
      </c>
      <c r="E18" s="24" t="s">
        <v>32</v>
      </c>
      <c r="F18" s="23" t="s">
        <v>28</v>
      </c>
      <c r="G18" s="26">
        <v>4.0890000000000004</v>
      </c>
      <c r="H18" s="28">
        <v>129884.73</v>
      </c>
      <c r="I18" s="25">
        <v>42278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3">
        <v>8</v>
      </c>
      <c r="B19" s="23" t="s">
        <v>36</v>
      </c>
      <c r="C19" s="23" t="s">
        <v>26</v>
      </c>
      <c r="D19" s="23">
        <v>1025027</v>
      </c>
      <c r="E19" s="24" t="s">
        <v>27</v>
      </c>
      <c r="F19" s="23" t="s">
        <v>28</v>
      </c>
      <c r="G19" s="26">
        <v>6.5030000000000001</v>
      </c>
      <c r="H19" s="28">
        <v>72308</v>
      </c>
      <c r="I19" s="25">
        <v>42339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3">
        <v>9</v>
      </c>
      <c r="B20" s="23" t="s">
        <v>37</v>
      </c>
      <c r="C20" s="23" t="s">
        <v>26</v>
      </c>
      <c r="D20" s="23">
        <v>1025027</v>
      </c>
      <c r="E20" s="24" t="s">
        <v>27</v>
      </c>
      <c r="F20" s="23" t="s">
        <v>28</v>
      </c>
      <c r="G20" s="26">
        <v>19.260999999999999</v>
      </c>
      <c r="H20" s="28">
        <v>72308</v>
      </c>
      <c r="I20" s="25">
        <v>42339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3">
        <v>10</v>
      </c>
      <c r="B21" s="23" t="s">
        <v>38</v>
      </c>
      <c r="C21" s="23" t="s">
        <v>26</v>
      </c>
      <c r="D21" s="23">
        <v>1025027</v>
      </c>
      <c r="E21" s="24" t="s">
        <v>27</v>
      </c>
      <c r="F21" s="23" t="s">
        <v>28</v>
      </c>
      <c r="G21" s="26">
        <v>32.878999999999998</v>
      </c>
      <c r="H21" s="28">
        <v>72308</v>
      </c>
      <c r="I21" s="25">
        <v>42339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3">
        <v>11</v>
      </c>
      <c r="B22" s="23" t="s">
        <v>39</v>
      </c>
      <c r="C22" s="23" t="s">
        <v>26</v>
      </c>
      <c r="D22" s="23">
        <v>1025027</v>
      </c>
      <c r="E22" s="24" t="s">
        <v>27</v>
      </c>
      <c r="F22" s="23" t="s">
        <v>28</v>
      </c>
      <c r="G22" s="26">
        <v>4.2720000000000002</v>
      </c>
      <c r="H22" s="28">
        <v>72308</v>
      </c>
      <c r="I22" s="25">
        <v>42339</v>
      </c>
      <c r="J22" s="21"/>
      <c r="K22" s="21"/>
      <c r="L22" s="21"/>
      <c r="M22" s="21"/>
      <c r="N22" s="21"/>
      <c r="O22" s="21"/>
      <c r="P22" s="21"/>
      <c r="Q22" s="21"/>
    </row>
    <row r="23" spans="1:17" s="4" customFormat="1" ht="15.75" x14ac:dyDescent="0.25">
      <c r="A23" s="51" t="s">
        <v>40</v>
      </c>
      <c r="B23" s="52"/>
      <c r="C23" s="52"/>
      <c r="D23" s="52"/>
      <c r="E23" s="53"/>
      <c r="F23" s="49"/>
      <c r="G23" s="26">
        <f>SUM(G12:G22)</f>
        <v>81.39800000000001</v>
      </c>
      <c r="H23" s="49"/>
      <c r="I23" s="50"/>
      <c r="J23" s="12"/>
      <c r="K23" s="22"/>
      <c r="L23" s="12"/>
      <c r="M23" s="12"/>
      <c r="N23" s="12"/>
      <c r="O23" s="12"/>
      <c r="P23" s="12"/>
      <c r="Q23" s="12"/>
    </row>
    <row r="24" spans="1:17" s="4" customFormat="1" ht="92.25" customHeight="1" x14ac:dyDescent="0.25">
      <c r="A24" s="30" t="s">
        <v>7</v>
      </c>
      <c r="B24" s="31"/>
      <c r="C24" s="31"/>
      <c r="D24" s="31"/>
      <c r="E24" s="32"/>
      <c r="F24" s="33" t="s">
        <v>13</v>
      </c>
      <c r="G24" s="33"/>
      <c r="H24" s="33"/>
      <c r="I24" s="33"/>
      <c r="J24" s="12"/>
      <c r="K24" s="12"/>
      <c r="L24" s="12"/>
      <c r="M24" s="12"/>
      <c r="N24" s="12"/>
      <c r="O24" s="12"/>
      <c r="P24" s="12"/>
      <c r="Q24" s="12"/>
    </row>
    <row r="25" spans="1:17" s="4" customFormat="1" ht="15.75" customHeight="1" x14ac:dyDescent="0.25">
      <c r="A25" s="30" t="s">
        <v>8</v>
      </c>
      <c r="B25" s="31"/>
      <c r="C25" s="31"/>
      <c r="D25" s="31"/>
      <c r="E25" s="32"/>
      <c r="F25" s="43" t="s">
        <v>12</v>
      </c>
      <c r="G25" s="43"/>
      <c r="H25" s="43"/>
      <c r="I25" s="43"/>
      <c r="Q25" s="12"/>
    </row>
    <row r="26" spans="1:17" s="4" customFormat="1" ht="33.75" customHeight="1" x14ac:dyDescent="0.25">
      <c r="A26" s="30" t="s">
        <v>14</v>
      </c>
      <c r="B26" s="31"/>
      <c r="C26" s="31"/>
      <c r="D26" s="31"/>
      <c r="E26" s="32"/>
      <c r="F26" s="43" t="s">
        <v>11</v>
      </c>
      <c r="G26" s="43"/>
      <c r="H26" s="43"/>
      <c r="I26" s="43"/>
      <c r="Q26" s="12"/>
    </row>
    <row r="27" spans="1:17" ht="121.5" customHeight="1" x14ac:dyDescent="0.25">
      <c r="A27" s="44" t="s">
        <v>16</v>
      </c>
      <c r="B27" s="45"/>
      <c r="C27" s="45"/>
      <c r="D27" s="45"/>
      <c r="E27" s="46"/>
      <c r="F27" s="47" t="s">
        <v>17</v>
      </c>
      <c r="G27" s="47"/>
      <c r="H27" s="47"/>
      <c r="I27" s="47"/>
    </row>
    <row r="28" spans="1:17" ht="60.75" customHeight="1" x14ac:dyDescent="0.3">
      <c r="A28" s="42"/>
      <c r="B28" s="42"/>
      <c r="C28" s="42"/>
      <c r="D28" s="42"/>
      <c r="E28" s="42"/>
      <c r="F28" s="48"/>
      <c r="G28" s="48"/>
      <c r="H28" s="48"/>
      <c r="I28" s="48"/>
      <c r="J28" s="5"/>
      <c r="K28" s="5"/>
      <c r="L28" s="5"/>
      <c r="M28" s="5"/>
      <c r="N28" s="5"/>
      <c r="O28" s="5"/>
      <c r="P28" s="5"/>
      <c r="Q28" s="5"/>
    </row>
  </sheetData>
  <mergeCells count="19">
    <mergeCell ref="A28:E28"/>
    <mergeCell ref="A26:E26"/>
    <mergeCell ref="F26:I26"/>
    <mergeCell ref="A25:E25"/>
    <mergeCell ref="F25:I25"/>
    <mergeCell ref="A27:E27"/>
    <mergeCell ref="F27:I27"/>
    <mergeCell ref="F28:I28"/>
    <mergeCell ref="A23:E23"/>
    <mergeCell ref="H1:I1"/>
    <mergeCell ref="A24:E24"/>
    <mergeCell ref="F24:I24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Истомина Анастасия Алексеевна</cp:lastModifiedBy>
  <cp:lastPrinted>2023-12-13T07:30:01Z</cp:lastPrinted>
  <dcterms:created xsi:type="dcterms:W3CDTF">2016-09-16T10:27:35Z</dcterms:created>
  <dcterms:modified xsi:type="dcterms:W3CDTF">2026-04-22T02:35:31Z</dcterms:modified>
</cp:coreProperties>
</file>